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ПМЛ\ТЪРГ ДПФ 2025 ПО ЧЛ.37И АЛ.13 ПМЛ\"/>
    </mc:Choice>
  </mc:AlternateContent>
  <bookViews>
    <workbookView xWindow="480" yWindow="75" windowWidth="22035" windowHeight="110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Sheet1!$A$6:$J$54</definedName>
  </definedNames>
  <calcPr calcId="162913"/>
</workbook>
</file>

<file path=xl/calcChain.xml><?xml version="1.0" encoding="utf-8"?>
<calcChain xmlns="http://schemas.openxmlformats.org/spreadsheetml/2006/main">
  <c r="J53" i="1" l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E54" i="1" l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</calcChain>
</file>

<file path=xl/sharedStrings.xml><?xml version="1.0" encoding="utf-8"?>
<sst xmlns="http://schemas.openxmlformats.org/spreadsheetml/2006/main" count="254" uniqueCount="96">
  <si>
    <t xml:space="preserve">№ по ред </t>
  </si>
  <si>
    <t>Община</t>
  </si>
  <si>
    <t>Землище</t>
  </si>
  <si>
    <t xml:space="preserve">Поземлен имот с идентификатор по КК </t>
  </si>
  <si>
    <t>Площ (дка)</t>
  </si>
  <si>
    <t>Категория на земята</t>
  </si>
  <si>
    <t>НТП</t>
  </si>
  <si>
    <t>Начална тръжна цена (лв./дка)</t>
  </si>
  <si>
    <t>Размер на депозит (лева)</t>
  </si>
  <si>
    <t>Берковица</t>
  </si>
  <si>
    <t>Боровци</t>
  </si>
  <si>
    <t>05654.901.43</t>
  </si>
  <si>
    <t>0,749</t>
  </si>
  <si>
    <t>пасище</t>
  </si>
  <si>
    <t>Гаганица</t>
  </si>
  <si>
    <t>14297.904.5</t>
  </si>
  <si>
    <t>ливада</t>
  </si>
  <si>
    <t>Замфирово</t>
  </si>
  <si>
    <t>30301.21.232</t>
  </si>
  <si>
    <t>30301.21.238</t>
  </si>
  <si>
    <t>Мездрея</t>
  </si>
  <si>
    <t>47723.105.13</t>
  </si>
  <si>
    <t>47723.22.165</t>
  </si>
  <si>
    <t>Бойчиновци</t>
  </si>
  <si>
    <t>Владимирово</t>
  </si>
  <si>
    <t>11418.129.309</t>
  </si>
  <si>
    <t>11418.881.310</t>
  </si>
  <si>
    <t>Мадан</t>
  </si>
  <si>
    <t>46036.927.629</t>
  </si>
  <si>
    <t>46036.927.630</t>
  </si>
  <si>
    <t>46036.927.631</t>
  </si>
  <si>
    <t>46036.927.632</t>
  </si>
  <si>
    <t>46036.931.602</t>
  </si>
  <si>
    <t>Охрид</t>
  </si>
  <si>
    <t>54496.998.1</t>
  </si>
  <si>
    <t>Брусарци</t>
  </si>
  <si>
    <t>06570.10.21</t>
  </si>
  <si>
    <t>06570.10.22</t>
  </si>
  <si>
    <t>06570.10.9</t>
  </si>
  <si>
    <t>Крива бара</t>
  </si>
  <si>
    <t>39743.10.3</t>
  </si>
  <si>
    <t>Смирненски</t>
  </si>
  <si>
    <t>67564.153.100</t>
  </si>
  <si>
    <t>67564.62.38</t>
  </si>
  <si>
    <t>67564.96.670</t>
  </si>
  <si>
    <t>67564.98.664</t>
  </si>
  <si>
    <t>Вълчедръм</t>
  </si>
  <si>
    <t>12543.918.18</t>
  </si>
  <si>
    <t>12543.919.17</t>
  </si>
  <si>
    <t>12543.919.3</t>
  </si>
  <si>
    <t>12543.919.55</t>
  </si>
  <si>
    <t>Мокреш</t>
  </si>
  <si>
    <t>48859.10.506</t>
  </si>
  <si>
    <t>Вършец</t>
  </si>
  <si>
    <t>Драганица</t>
  </si>
  <si>
    <t>23073.167.23</t>
  </si>
  <si>
    <t>Черкаски</t>
  </si>
  <si>
    <t>80683.103.1</t>
  </si>
  <si>
    <t>Монтана</t>
  </si>
  <si>
    <t>Безденица</t>
  </si>
  <si>
    <t>03201.304.1</t>
  </si>
  <si>
    <t>Белотинци</t>
  </si>
  <si>
    <t>03722.22.636</t>
  </si>
  <si>
    <t>Войници</t>
  </si>
  <si>
    <t>11939.30.12</t>
  </si>
  <si>
    <t>Габровница</t>
  </si>
  <si>
    <t>14180.235.26</t>
  </si>
  <si>
    <t>14180.235.27</t>
  </si>
  <si>
    <t>Доктор Йосифово</t>
  </si>
  <si>
    <t>21840.684.1</t>
  </si>
  <si>
    <t>21840.684.12</t>
  </si>
  <si>
    <t>21840.684.5</t>
  </si>
  <si>
    <t>21840.684.7</t>
  </si>
  <si>
    <t>21840.81.796</t>
  </si>
  <si>
    <t>Долно Белотинци</t>
  </si>
  <si>
    <t>03736.800.377</t>
  </si>
  <si>
    <t>03736.800.71</t>
  </si>
  <si>
    <t>03736.800.820</t>
  </si>
  <si>
    <t>Николово</t>
  </si>
  <si>
    <t>51665.1.375</t>
  </si>
  <si>
    <t>Смоляновци</t>
  </si>
  <si>
    <t>67667.136.3</t>
  </si>
  <si>
    <t>67667.39.134</t>
  </si>
  <si>
    <t>67667.42.119</t>
  </si>
  <si>
    <t>Трифоново</t>
  </si>
  <si>
    <t>73167.244.34</t>
  </si>
  <si>
    <t>Общо:</t>
  </si>
  <si>
    <t>47 бр.</t>
  </si>
  <si>
    <t>Директор ОДЗ - Монтана:</t>
  </si>
  <si>
    <t xml:space="preserve"> /д-р Виолета Гергова/</t>
  </si>
  <si>
    <t xml:space="preserve"> Списък на земеделските земи по § 12а от ПЗР на ЗСПЗЗ, с начин на трайно ползване - ПАСИЩА, МЕРИ И ЛИВАДИ, находящи се на територията на област Монтана, за отдаване под наем по реда на 37и, ал. 13 от ЗСПЗЗ, за срок от 1 (ЕДНА) КАЛЕНДАРНА ГОДИНА , обект на търг за 2025 година</t>
  </si>
  <si>
    <t>Срок (календарна година)</t>
  </si>
  <si>
    <t>1г.</t>
  </si>
  <si>
    <t>Приложение 2 към Заповед № 284/15.08.2024 г.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</si>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</sst>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9"/>
      <name val="Times New Roman"/>
      <family val="1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</cellStyleXfs>
  <cellXfs count="44">
    <xf numFmtId="0" fontId="0" fillId="0" borderId="0" xfId="0"/>
    <xf numFmtId="0" fontId="3" fillId="0" borderId="0" xfId="0" applyFont="1" applyAlignment="1">
      <alignment vertical="center"/>
    </xf>
    <xf numFmtId="164" fontId="5" fillId="0" borderId="3" xfId="3" applyNumberFormat="1" applyFont="1" applyFill="1" applyBorder="1" applyAlignment="1">
      <alignment horizontal="right" vertical="center" wrapText="1"/>
    </xf>
    <xf numFmtId="164" fontId="5" fillId="0" borderId="3" xfId="4" applyNumberFormat="1" applyFont="1" applyFill="1" applyBorder="1" applyAlignment="1">
      <alignment horizontal="right" vertical="center" wrapText="1"/>
    </xf>
    <xf numFmtId="164" fontId="5" fillId="0" borderId="3" xfId="5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right" vertical="center" wrapText="1"/>
    </xf>
    <xf numFmtId="164" fontId="5" fillId="0" borderId="3" xfId="6" applyNumberFormat="1" applyFont="1" applyFill="1" applyBorder="1" applyAlignment="1">
      <alignment horizontal="right" vertical="center" wrapText="1"/>
    </xf>
    <xf numFmtId="0" fontId="10" fillId="0" borderId="0" xfId="0" applyFont="1"/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49" fontId="5" fillId="0" borderId="3" xfId="4" applyNumberFormat="1" applyFont="1" applyFill="1" applyBorder="1" applyAlignment="1">
      <alignment horizontal="center" vertical="center" wrapText="1"/>
    </xf>
    <xf numFmtId="49" fontId="5" fillId="0" borderId="3" xfId="5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3" xfId="6" applyNumberFormat="1" applyFont="1" applyFill="1" applyBorder="1" applyAlignment="1">
      <alignment horizontal="center" vertical="center" wrapText="1"/>
    </xf>
    <xf numFmtId="49" fontId="7" fillId="0" borderId="3" xfId="7" applyNumberFormat="1" applyFont="1" applyFill="1" applyBorder="1" applyAlignment="1">
      <alignment horizontal="center" vertical="center" wrapText="1"/>
    </xf>
    <xf numFmtId="164" fontId="5" fillId="0" borderId="3" xfId="7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3" borderId="4" xfId="2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2" fontId="5" fillId="0" borderId="3" xfId="0" applyNumberFormat="1" applyFont="1" applyBorder="1" applyAlignment="1">
      <alignment vertical="center" wrapText="1"/>
    </xf>
    <xf numFmtId="0" fontId="11" fillId="0" borderId="0" xfId="0" applyFont="1"/>
    <xf numFmtId="0" fontId="0" fillId="0" borderId="0" xfId="0" applyAlignment="1"/>
    <xf numFmtId="0" fontId="10" fillId="0" borderId="0" xfId="0" applyFont="1" applyAlignment="1"/>
    <xf numFmtId="0" fontId="0" fillId="0" borderId="0" xfId="0" applyAlignment="1"/>
    <xf numFmtId="0" fontId="14" fillId="0" borderId="3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5" fillId="0" borderId="0" xfId="0" applyFont="1" applyAlignment="1"/>
    <xf numFmtId="0" fontId="0" fillId="0" borderId="0" xfId="0" applyAlignment="1"/>
    <xf numFmtId="0" fontId="1" fillId="2" borderId="3" xfId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8">
    <cellStyle name="Check Cell" xfId="2" builtinId="23"/>
    <cellStyle name="Normal" xfId="0" builtinId="0"/>
    <cellStyle name="Normal 13" xfId="3"/>
    <cellStyle name="Normal 14" xfId="4"/>
    <cellStyle name="Normal 23" xfId="5"/>
    <cellStyle name="Output" xfId="1" builtinId="21"/>
    <cellStyle name="Нормален 12" xfId="7"/>
    <cellStyle name="Нормален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workbookViewId="0">
      <selection activeCell="N55" sqref="N55"/>
    </sheetView>
  </sheetViews>
  <sheetFormatPr defaultRowHeight="15" x14ac:dyDescent="0.25"/>
  <cols>
    <col min="1" max="1" width="7.42578125" customWidth="1"/>
    <col min="2" max="2" width="15" customWidth="1"/>
    <col min="3" max="3" width="15.42578125" customWidth="1"/>
    <col min="4" max="4" width="15.7109375" customWidth="1"/>
    <col min="5" max="5" width="8.28515625" customWidth="1"/>
    <col min="6" max="6" width="7.85546875" customWidth="1"/>
    <col min="7" max="7" width="10" customWidth="1"/>
    <col min="8" max="8" width="9.5703125" customWidth="1"/>
    <col min="9" max="9" width="9.28515625" customWidth="1"/>
    <col min="10" max="10" width="7.7109375" customWidth="1"/>
  </cols>
  <sheetData>
    <row r="1" spans="1:10" x14ac:dyDescent="0.25">
      <c r="A1" s="34" t="s">
        <v>93</v>
      </c>
      <c r="B1" s="35"/>
      <c r="C1" s="35"/>
      <c r="D1" s="35"/>
      <c r="E1" s="35"/>
      <c r="F1" s="35"/>
      <c r="G1" s="35"/>
      <c r="H1" s="35"/>
      <c r="I1" s="35"/>
      <c r="J1" s="35"/>
    </row>
    <row r="3" spans="1:10" ht="83.25" customHeight="1" x14ac:dyDescent="0.25">
      <c r="A3" s="38" t="s">
        <v>90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15.75" thickBot="1" x14ac:dyDescent="0.3">
      <c r="A4" s="1"/>
    </row>
    <row r="5" spans="1:10" ht="59.25" customHeight="1" thickTop="1" x14ac:dyDescent="0.25">
      <c r="A5" s="22" t="s">
        <v>0</v>
      </c>
      <c r="B5" s="22" t="s">
        <v>1</v>
      </c>
      <c r="C5" s="22" t="s">
        <v>2</v>
      </c>
      <c r="D5" s="22" t="s">
        <v>3</v>
      </c>
      <c r="E5" s="22" t="s">
        <v>4</v>
      </c>
      <c r="F5" s="22" t="s">
        <v>5</v>
      </c>
      <c r="G5" s="22" t="s">
        <v>6</v>
      </c>
      <c r="H5" s="22" t="s">
        <v>91</v>
      </c>
      <c r="I5" s="22" t="s">
        <v>7</v>
      </c>
      <c r="J5" s="22" t="s">
        <v>8</v>
      </c>
    </row>
    <row r="6" spans="1:10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</row>
    <row r="7" spans="1:10" x14ac:dyDescent="0.25">
      <c r="A7" s="8">
        <v>1</v>
      </c>
      <c r="B7" s="26" t="s">
        <v>9</v>
      </c>
      <c r="C7" s="26" t="s">
        <v>10</v>
      </c>
      <c r="D7" s="9" t="s">
        <v>11</v>
      </c>
      <c r="E7" s="10" t="s">
        <v>12</v>
      </c>
      <c r="F7" s="9">
        <v>3</v>
      </c>
      <c r="G7" s="9" t="s">
        <v>13</v>
      </c>
      <c r="H7" s="33" t="s">
        <v>92</v>
      </c>
      <c r="I7" s="28">
        <v>10</v>
      </c>
      <c r="J7" s="28">
        <f>(E7*I7)*20/100</f>
        <v>1.4980000000000002</v>
      </c>
    </row>
    <row r="8" spans="1:10" x14ac:dyDescent="0.25">
      <c r="A8" s="8">
        <f t="shared" ref="A8:A53" si="0">A7+1</f>
        <v>2</v>
      </c>
      <c r="B8" s="26" t="s">
        <v>9</v>
      </c>
      <c r="C8" s="26" t="s">
        <v>14</v>
      </c>
      <c r="D8" s="13" t="s">
        <v>15</v>
      </c>
      <c r="E8" s="2">
        <v>0.57299999999999995</v>
      </c>
      <c r="F8" s="9">
        <v>4</v>
      </c>
      <c r="G8" s="9" t="s">
        <v>16</v>
      </c>
      <c r="H8" s="33" t="s">
        <v>92</v>
      </c>
      <c r="I8" s="28">
        <v>12</v>
      </c>
      <c r="J8" s="28">
        <f t="shared" ref="J8:J53" si="1">(E8*I8)*20/100</f>
        <v>1.3751999999999998</v>
      </c>
    </row>
    <row r="9" spans="1:10" x14ac:dyDescent="0.25">
      <c r="A9" s="8">
        <f t="shared" si="0"/>
        <v>3</v>
      </c>
      <c r="B9" s="26" t="s">
        <v>9</v>
      </c>
      <c r="C9" s="26" t="s">
        <v>17</v>
      </c>
      <c r="D9" s="14" t="s">
        <v>18</v>
      </c>
      <c r="E9" s="3">
        <v>5.6920000000000002</v>
      </c>
      <c r="F9" s="9">
        <v>4</v>
      </c>
      <c r="G9" s="9" t="s">
        <v>13</v>
      </c>
      <c r="H9" s="33" t="s">
        <v>92</v>
      </c>
      <c r="I9" s="28">
        <v>10</v>
      </c>
      <c r="J9" s="28">
        <f t="shared" si="1"/>
        <v>11.384</v>
      </c>
    </row>
    <row r="10" spans="1:10" x14ac:dyDescent="0.25">
      <c r="A10" s="8">
        <f t="shared" si="0"/>
        <v>4</v>
      </c>
      <c r="B10" s="26" t="s">
        <v>9</v>
      </c>
      <c r="C10" s="26" t="s">
        <v>17</v>
      </c>
      <c r="D10" s="14" t="s">
        <v>19</v>
      </c>
      <c r="E10" s="3">
        <v>1.518</v>
      </c>
      <c r="F10" s="9">
        <v>4</v>
      </c>
      <c r="G10" s="9" t="s">
        <v>13</v>
      </c>
      <c r="H10" s="33" t="s">
        <v>92</v>
      </c>
      <c r="I10" s="28">
        <v>10</v>
      </c>
      <c r="J10" s="28">
        <f t="shared" si="1"/>
        <v>3.036</v>
      </c>
    </row>
    <row r="11" spans="1:10" x14ac:dyDescent="0.25">
      <c r="A11" s="8">
        <f t="shared" si="0"/>
        <v>5</v>
      </c>
      <c r="B11" s="26" t="s">
        <v>9</v>
      </c>
      <c r="C11" s="26" t="s">
        <v>20</v>
      </c>
      <c r="D11" s="15" t="s">
        <v>21</v>
      </c>
      <c r="E11" s="4">
        <v>0.57099999999999995</v>
      </c>
      <c r="F11" s="9">
        <v>6</v>
      </c>
      <c r="G11" s="9" t="s">
        <v>16</v>
      </c>
      <c r="H11" s="33" t="s">
        <v>92</v>
      </c>
      <c r="I11" s="28">
        <v>12</v>
      </c>
      <c r="J11" s="28">
        <f t="shared" si="1"/>
        <v>1.3703999999999998</v>
      </c>
    </row>
    <row r="12" spans="1:10" x14ac:dyDescent="0.25">
      <c r="A12" s="8">
        <f t="shared" si="0"/>
        <v>6</v>
      </c>
      <c r="B12" s="26" t="s">
        <v>9</v>
      </c>
      <c r="C12" s="26" t="s">
        <v>20</v>
      </c>
      <c r="D12" s="15" t="s">
        <v>22</v>
      </c>
      <c r="E12" s="10">
        <v>3.0270000000000001</v>
      </c>
      <c r="F12" s="9">
        <v>9</v>
      </c>
      <c r="G12" s="9" t="s">
        <v>13</v>
      </c>
      <c r="H12" s="33" t="s">
        <v>92</v>
      </c>
      <c r="I12" s="28">
        <v>10</v>
      </c>
      <c r="J12" s="28">
        <f t="shared" si="1"/>
        <v>6.0540000000000012</v>
      </c>
    </row>
    <row r="13" spans="1:10" x14ac:dyDescent="0.25">
      <c r="A13" s="8">
        <f t="shared" si="0"/>
        <v>7</v>
      </c>
      <c r="B13" s="26" t="s">
        <v>23</v>
      </c>
      <c r="C13" s="26" t="s">
        <v>24</v>
      </c>
      <c r="D13" s="16" t="s">
        <v>25</v>
      </c>
      <c r="E13" s="5">
        <v>18.204999999999998</v>
      </c>
      <c r="F13" s="9">
        <v>3</v>
      </c>
      <c r="G13" s="9" t="s">
        <v>13</v>
      </c>
      <c r="H13" s="33" t="s">
        <v>92</v>
      </c>
      <c r="I13" s="28">
        <v>9</v>
      </c>
      <c r="J13" s="28">
        <f t="shared" si="1"/>
        <v>32.768999999999998</v>
      </c>
    </row>
    <row r="14" spans="1:10" x14ac:dyDescent="0.25">
      <c r="A14" s="8">
        <f t="shared" si="0"/>
        <v>8</v>
      </c>
      <c r="B14" s="26" t="s">
        <v>23</v>
      </c>
      <c r="C14" s="26" t="s">
        <v>24</v>
      </c>
      <c r="D14" s="16" t="s">
        <v>26</v>
      </c>
      <c r="E14" s="5">
        <v>18.946999999999999</v>
      </c>
      <c r="F14" s="9">
        <v>3</v>
      </c>
      <c r="G14" s="9" t="s">
        <v>13</v>
      </c>
      <c r="H14" s="33" t="s">
        <v>92</v>
      </c>
      <c r="I14" s="28">
        <v>9</v>
      </c>
      <c r="J14" s="28">
        <f t="shared" si="1"/>
        <v>34.104599999999998</v>
      </c>
    </row>
    <row r="15" spans="1:10" x14ac:dyDescent="0.25">
      <c r="A15" s="8">
        <f t="shared" si="0"/>
        <v>9</v>
      </c>
      <c r="B15" s="26" t="s">
        <v>23</v>
      </c>
      <c r="C15" s="26" t="s">
        <v>27</v>
      </c>
      <c r="D15" s="16" t="s">
        <v>28</v>
      </c>
      <c r="E15" s="5">
        <v>0.57799999999999996</v>
      </c>
      <c r="F15" s="9">
        <v>3</v>
      </c>
      <c r="G15" s="9" t="s">
        <v>13</v>
      </c>
      <c r="H15" s="33" t="s">
        <v>92</v>
      </c>
      <c r="I15" s="28">
        <v>9</v>
      </c>
      <c r="J15" s="28">
        <f t="shared" si="1"/>
        <v>1.0404</v>
      </c>
    </row>
    <row r="16" spans="1:10" x14ac:dyDescent="0.25">
      <c r="A16" s="8">
        <f t="shared" si="0"/>
        <v>10</v>
      </c>
      <c r="B16" s="26" t="s">
        <v>23</v>
      </c>
      <c r="C16" s="26" t="s">
        <v>27</v>
      </c>
      <c r="D16" s="16" t="s">
        <v>29</v>
      </c>
      <c r="E16" s="5">
        <v>0.67400000000000004</v>
      </c>
      <c r="F16" s="9">
        <v>3</v>
      </c>
      <c r="G16" s="9" t="s">
        <v>13</v>
      </c>
      <c r="H16" s="33" t="s">
        <v>92</v>
      </c>
      <c r="I16" s="28">
        <v>9</v>
      </c>
      <c r="J16" s="28">
        <f t="shared" si="1"/>
        <v>1.2132000000000003</v>
      </c>
    </row>
    <row r="17" spans="1:10" x14ac:dyDescent="0.25">
      <c r="A17" s="8">
        <f t="shared" si="0"/>
        <v>11</v>
      </c>
      <c r="B17" s="26" t="s">
        <v>23</v>
      </c>
      <c r="C17" s="26" t="s">
        <v>27</v>
      </c>
      <c r="D17" s="16" t="s">
        <v>30</v>
      </c>
      <c r="E17" s="5">
        <v>0.41199999999999998</v>
      </c>
      <c r="F17" s="9">
        <v>3</v>
      </c>
      <c r="G17" s="9" t="s">
        <v>13</v>
      </c>
      <c r="H17" s="33" t="s">
        <v>92</v>
      </c>
      <c r="I17" s="28">
        <v>9</v>
      </c>
      <c r="J17" s="28">
        <f t="shared" si="1"/>
        <v>0.74159999999999993</v>
      </c>
    </row>
    <row r="18" spans="1:10" x14ac:dyDescent="0.25">
      <c r="A18" s="8">
        <f t="shared" si="0"/>
        <v>12</v>
      </c>
      <c r="B18" s="26" t="s">
        <v>23</v>
      </c>
      <c r="C18" s="26" t="s">
        <v>27</v>
      </c>
      <c r="D18" s="16" t="s">
        <v>31</v>
      </c>
      <c r="E18" s="5">
        <v>0.74399999999999999</v>
      </c>
      <c r="F18" s="9">
        <v>3</v>
      </c>
      <c r="G18" s="9" t="s">
        <v>13</v>
      </c>
      <c r="H18" s="33" t="s">
        <v>92</v>
      </c>
      <c r="I18" s="28">
        <v>9</v>
      </c>
      <c r="J18" s="28">
        <f t="shared" si="1"/>
        <v>1.3391999999999999</v>
      </c>
    </row>
    <row r="19" spans="1:10" x14ac:dyDescent="0.25">
      <c r="A19" s="8">
        <f t="shared" si="0"/>
        <v>13</v>
      </c>
      <c r="B19" s="26" t="s">
        <v>23</v>
      </c>
      <c r="C19" s="26" t="s">
        <v>27</v>
      </c>
      <c r="D19" s="16" t="s">
        <v>32</v>
      </c>
      <c r="E19" s="5">
        <v>1.0980000000000001</v>
      </c>
      <c r="F19" s="9">
        <v>3</v>
      </c>
      <c r="G19" s="9" t="s">
        <v>13</v>
      </c>
      <c r="H19" s="33" t="s">
        <v>92</v>
      </c>
      <c r="I19" s="28">
        <v>9</v>
      </c>
      <c r="J19" s="28">
        <f t="shared" si="1"/>
        <v>1.9764000000000004</v>
      </c>
    </row>
    <row r="20" spans="1:10" x14ac:dyDescent="0.25">
      <c r="A20" s="8">
        <f t="shared" si="0"/>
        <v>14</v>
      </c>
      <c r="B20" s="26" t="s">
        <v>23</v>
      </c>
      <c r="C20" s="26" t="s">
        <v>33</v>
      </c>
      <c r="D20" s="16" t="s">
        <v>34</v>
      </c>
      <c r="E20" s="5">
        <v>21.731999999999999</v>
      </c>
      <c r="F20" s="9">
        <v>5</v>
      </c>
      <c r="G20" s="9" t="s">
        <v>13</v>
      </c>
      <c r="H20" s="33" t="s">
        <v>92</v>
      </c>
      <c r="I20" s="28">
        <v>9</v>
      </c>
      <c r="J20" s="28">
        <f t="shared" si="1"/>
        <v>39.117599999999996</v>
      </c>
    </row>
    <row r="21" spans="1:10" x14ac:dyDescent="0.25">
      <c r="A21" s="8">
        <f t="shared" si="0"/>
        <v>15</v>
      </c>
      <c r="B21" s="26" t="s">
        <v>35</v>
      </c>
      <c r="C21" s="26" t="s">
        <v>35</v>
      </c>
      <c r="D21" s="16" t="s">
        <v>36</v>
      </c>
      <c r="E21" s="10">
        <v>65.093999999999994</v>
      </c>
      <c r="F21" s="9">
        <v>4</v>
      </c>
      <c r="G21" s="9" t="s">
        <v>13</v>
      </c>
      <c r="H21" s="33" t="s">
        <v>92</v>
      </c>
      <c r="I21" s="28">
        <v>9</v>
      </c>
      <c r="J21" s="28">
        <f t="shared" si="1"/>
        <v>117.1692</v>
      </c>
    </row>
    <row r="22" spans="1:10" x14ac:dyDescent="0.25">
      <c r="A22" s="8">
        <f t="shared" si="0"/>
        <v>16</v>
      </c>
      <c r="B22" s="26" t="s">
        <v>35</v>
      </c>
      <c r="C22" s="26" t="s">
        <v>35</v>
      </c>
      <c r="D22" s="16" t="s">
        <v>37</v>
      </c>
      <c r="E22" s="10">
        <v>115.255</v>
      </c>
      <c r="F22" s="9">
        <v>4</v>
      </c>
      <c r="G22" s="9" t="s">
        <v>13</v>
      </c>
      <c r="H22" s="33" t="s">
        <v>92</v>
      </c>
      <c r="I22" s="28">
        <v>9</v>
      </c>
      <c r="J22" s="28">
        <f t="shared" si="1"/>
        <v>207.459</v>
      </c>
    </row>
    <row r="23" spans="1:10" x14ac:dyDescent="0.25">
      <c r="A23" s="8">
        <f t="shared" si="0"/>
        <v>17</v>
      </c>
      <c r="B23" s="26" t="s">
        <v>35</v>
      </c>
      <c r="C23" s="26" t="s">
        <v>35</v>
      </c>
      <c r="D23" s="16" t="s">
        <v>38</v>
      </c>
      <c r="E23" s="10">
        <v>3.6619999999999999</v>
      </c>
      <c r="F23" s="9">
        <v>4</v>
      </c>
      <c r="G23" s="9" t="s">
        <v>13</v>
      </c>
      <c r="H23" s="33" t="s">
        <v>92</v>
      </c>
      <c r="I23" s="28">
        <v>9</v>
      </c>
      <c r="J23" s="28">
        <f t="shared" si="1"/>
        <v>6.5915999999999997</v>
      </c>
    </row>
    <row r="24" spans="1:10" x14ac:dyDescent="0.25">
      <c r="A24" s="8">
        <f t="shared" si="0"/>
        <v>18</v>
      </c>
      <c r="B24" s="26" t="s">
        <v>35</v>
      </c>
      <c r="C24" s="26" t="s">
        <v>39</v>
      </c>
      <c r="D24" s="16" t="s">
        <v>40</v>
      </c>
      <c r="E24" s="5">
        <v>4.38</v>
      </c>
      <c r="F24" s="9">
        <v>5</v>
      </c>
      <c r="G24" s="9" t="s">
        <v>13</v>
      </c>
      <c r="H24" s="33" t="s">
        <v>92</v>
      </c>
      <c r="I24" s="28">
        <v>9</v>
      </c>
      <c r="J24" s="28">
        <f t="shared" si="1"/>
        <v>7.8840000000000012</v>
      </c>
    </row>
    <row r="25" spans="1:10" x14ac:dyDescent="0.25">
      <c r="A25" s="8">
        <f t="shared" si="0"/>
        <v>19</v>
      </c>
      <c r="B25" s="26" t="s">
        <v>35</v>
      </c>
      <c r="C25" s="26" t="s">
        <v>41</v>
      </c>
      <c r="D25" s="16" t="s">
        <v>42</v>
      </c>
      <c r="E25" s="5">
        <v>52.015999999999998</v>
      </c>
      <c r="F25" s="9">
        <v>3</v>
      </c>
      <c r="G25" s="9" t="s">
        <v>13</v>
      </c>
      <c r="H25" s="33" t="s">
        <v>92</v>
      </c>
      <c r="I25" s="28">
        <v>9</v>
      </c>
      <c r="J25" s="28">
        <f t="shared" si="1"/>
        <v>93.628800000000012</v>
      </c>
    </row>
    <row r="26" spans="1:10" x14ac:dyDescent="0.25">
      <c r="A26" s="8">
        <f t="shared" si="0"/>
        <v>20</v>
      </c>
      <c r="B26" s="26" t="s">
        <v>35</v>
      </c>
      <c r="C26" s="26" t="s">
        <v>41</v>
      </c>
      <c r="D26" s="16" t="s">
        <v>43</v>
      </c>
      <c r="E26" s="5">
        <v>32.273000000000003</v>
      </c>
      <c r="F26" s="9">
        <v>3</v>
      </c>
      <c r="G26" s="9" t="s">
        <v>13</v>
      </c>
      <c r="H26" s="33" t="s">
        <v>92</v>
      </c>
      <c r="I26" s="28">
        <v>9</v>
      </c>
      <c r="J26" s="28">
        <f t="shared" si="1"/>
        <v>58.091400000000014</v>
      </c>
    </row>
    <row r="27" spans="1:10" x14ac:dyDescent="0.25">
      <c r="A27" s="8">
        <f t="shared" si="0"/>
        <v>21</v>
      </c>
      <c r="B27" s="26" t="s">
        <v>35</v>
      </c>
      <c r="C27" s="26" t="s">
        <v>41</v>
      </c>
      <c r="D27" s="16" t="s">
        <v>44</v>
      </c>
      <c r="E27" s="5">
        <v>2.294</v>
      </c>
      <c r="F27" s="9">
        <v>4</v>
      </c>
      <c r="G27" s="9" t="s">
        <v>13</v>
      </c>
      <c r="H27" s="33" t="s">
        <v>92</v>
      </c>
      <c r="I27" s="28">
        <v>9</v>
      </c>
      <c r="J27" s="28">
        <f t="shared" si="1"/>
        <v>4.1292</v>
      </c>
    </row>
    <row r="28" spans="1:10" x14ac:dyDescent="0.25">
      <c r="A28" s="8">
        <f t="shared" si="0"/>
        <v>22</v>
      </c>
      <c r="B28" s="26" t="s">
        <v>35</v>
      </c>
      <c r="C28" s="26" t="s">
        <v>41</v>
      </c>
      <c r="D28" s="16" t="s">
        <v>45</v>
      </c>
      <c r="E28" s="5">
        <v>0.246</v>
      </c>
      <c r="F28" s="9">
        <v>4</v>
      </c>
      <c r="G28" s="9" t="s">
        <v>13</v>
      </c>
      <c r="H28" s="33" t="s">
        <v>92</v>
      </c>
      <c r="I28" s="28">
        <v>9</v>
      </c>
      <c r="J28" s="28">
        <f t="shared" si="1"/>
        <v>0.44280000000000003</v>
      </c>
    </row>
    <row r="29" spans="1:10" x14ac:dyDescent="0.25">
      <c r="A29" s="8">
        <f t="shared" si="0"/>
        <v>23</v>
      </c>
      <c r="B29" s="26" t="s">
        <v>46</v>
      </c>
      <c r="C29" s="26" t="s">
        <v>46</v>
      </c>
      <c r="D29" s="9" t="s">
        <v>47</v>
      </c>
      <c r="E29" s="10">
        <v>2.9950000000000001</v>
      </c>
      <c r="F29" s="9">
        <v>4</v>
      </c>
      <c r="G29" s="9" t="s">
        <v>13</v>
      </c>
      <c r="H29" s="33" t="s">
        <v>92</v>
      </c>
      <c r="I29" s="28">
        <v>9</v>
      </c>
      <c r="J29" s="28">
        <f t="shared" si="1"/>
        <v>5.391</v>
      </c>
    </row>
    <row r="30" spans="1:10" x14ac:dyDescent="0.25">
      <c r="A30" s="8">
        <f t="shared" si="0"/>
        <v>24</v>
      </c>
      <c r="B30" s="26" t="s">
        <v>46</v>
      </c>
      <c r="C30" s="26" t="s">
        <v>46</v>
      </c>
      <c r="D30" s="9" t="s">
        <v>48</v>
      </c>
      <c r="E30" s="10">
        <v>1.367</v>
      </c>
      <c r="F30" s="9">
        <v>4</v>
      </c>
      <c r="G30" s="9" t="s">
        <v>13</v>
      </c>
      <c r="H30" s="33" t="s">
        <v>92</v>
      </c>
      <c r="I30" s="28">
        <v>9</v>
      </c>
      <c r="J30" s="28">
        <f t="shared" si="1"/>
        <v>2.4605999999999999</v>
      </c>
    </row>
    <row r="31" spans="1:10" x14ac:dyDescent="0.25">
      <c r="A31" s="8">
        <f t="shared" si="0"/>
        <v>25</v>
      </c>
      <c r="B31" s="26" t="s">
        <v>46</v>
      </c>
      <c r="C31" s="26" t="s">
        <v>46</v>
      </c>
      <c r="D31" s="9" t="s">
        <v>49</v>
      </c>
      <c r="E31" s="10">
        <v>1.3819999999999999</v>
      </c>
      <c r="F31" s="9">
        <v>4</v>
      </c>
      <c r="G31" s="9" t="s">
        <v>13</v>
      </c>
      <c r="H31" s="33" t="s">
        <v>92</v>
      </c>
      <c r="I31" s="28">
        <v>9</v>
      </c>
      <c r="J31" s="28">
        <f t="shared" si="1"/>
        <v>2.4876</v>
      </c>
    </row>
    <row r="32" spans="1:10" x14ac:dyDescent="0.25">
      <c r="A32" s="8">
        <f t="shared" si="0"/>
        <v>26</v>
      </c>
      <c r="B32" s="26" t="s">
        <v>46</v>
      </c>
      <c r="C32" s="26" t="s">
        <v>46</v>
      </c>
      <c r="D32" s="9" t="s">
        <v>50</v>
      </c>
      <c r="E32" s="10">
        <v>5.2679999999999998</v>
      </c>
      <c r="F32" s="9">
        <v>4</v>
      </c>
      <c r="G32" s="9" t="s">
        <v>13</v>
      </c>
      <c r="H32" s="33" t="s">
        <v>92</v>
      </c>
      <c r="I32" s="28">
        <v>9</v>
      </c>
      <c r="J32" s="28">
        <f t="shared" si="1"/>
        <v>9.4824000000000002</v>
      </c>
    </row>
    <row r="33" spans="1:10" x14ac:dyDescent="0.25">
      <c r="A33" s="8">
        <f t="shared" si="0"/>
        <v>27</v>
      </c>
      <c r="B33" s="26" t="s">
        <v>46</v>
      </c>
      <c r="C33" s="26" t="s">
        <v>51</v>
      </c>
      <c r="D33" s="9" t="s">
        <v>52</v>
      </c>
      <c r="E33" s="10">
        <v>126.919</v>
      </c>
      <c r="F33" s="9">
        <v>4</v>
      </c>
      <c r="G33" s="9" t="s">
        <v>13</v>
      </c>
      <c r="H33" s="33" t="s">
        <v>92</v>
      </c>
      <c r="I33" s="28">
        <v>9</v>
      </c>
      <c r="J33" s="28">
        <f t="shared" si="1"/>
        <v>228.45419999999999</v>
      </c>
    </row>
    <row r="34" spans="1:10" x14ac:dyDescent="0.25">
      <c r="A34" s="8">
        <f t="shared" si="0"/>
        <v>28</v>
      </c>
      <c r="B34" s="27" t="s">
        <v>53</v>
      </c>
      <c r="C34" s="27" t="s">
        <v>54</v>
      </c>
      <c r="D34" s="17" t="s">
        <v>55</v>
      </c>
      <c r="E34" s="6">
        <v>0.70099999999999996</v>
      </c>
      <c r="F34" s="9">
        <v>6</v>
      </c>
      <c r="G34" s="9" t="s">
        <v>13</v>
      </c>
      <c r="H34" s="33" t="s">
        <v>92</v>
      </c>
      <c r="I34" s="28">
        <v>10</v>
      </c>
      <c r="J34" s="28">
        <f t="shared" si="1"/>
        <v>1.4019999999999999</v>
      </c>
    </row>
    <row r="35" spans="1:10" x14ac:dyDescent="0.25">
      <c r="A35" s="8">
        <f t="shared" si="0"/>
        <v>29</v>
      </c>
      <c r="B35" s="27" t="s">
        <v>53</v>
      </c>
      <c r="C35" s="27" t="s">
        <v>56</v>
      </c>
      <c r="D35" s="18" t="s">
        <v>57</v>
      </c>
      <c r="E35" s="19">
        <v>6.8479999999999999</v>
      </c>
      <c r="F35" s="9">
        <v>7</v>
      </c>
      <c r="G35" s="9" t="s">
        <v>13</v>
      </c>
      <c r="H35" s="33" t="s">
        <v>92</v>
      </c>
      <c r="I35" s="28">
        <v>10</v>
      </c>
      <c r="J35" s="28">
        <f t="shared" si="1"/>
        <v>13.696000000000002</v>
      </c>
    </row>
    <row r="36" spans="1:10" x14ac:dyDescent="0.25">
      <c r="A36" s="8">
        <f t="shared" si="0"/>
        <v>30</v>
      </c>
      <c r="B36" s="26" t="s">
        <v>58</v>
      </c>
      <c r="C36" s="26" t="s">
        <v>59</v>
      </c>
      <c r="D36" s="9" t="s">
        <v>60</v>
      </c>
      <c r="E36" s="5">
        <v>1.2509999999999999</v>
      </c>
      <c r="F36" s="9">
        <v>6</v>
      </c>
      <c r="G36" s="9" t="s">
        <v>13</v>
      </c>
      <c r="H36" s="33" t="s">
        <v>92</v>
      </c>
      <c r="I36" s="28">
        <v>9</v>
      </c>
      <c r="J36" s="28">
        <f t="shared" si="1"/>
        <v>2.2517999999999998</v>
      </c>
    </row>
    <row r="37" spans="1:10" x14ac:dyDescent="0.25">
      <c r="A37" s="8">
        <f t="shared" si="0"/>
        <v>31</v>
      </c>
      <c r="B37" s="26" t="s">
        <v>58</v>
      </c>
      <c r="C37" s="26" t="s">
        <v>61</v>
      </c>
      <c r="D37" s="9" t="s">
        <v>62</v>
      </c>
      <c r="E37" s="5">
        <v>0.29799999999999999</v>
      </c>
      <c r="F37" s="9">
        <v>3</v>
      </c>
      <c r="G37" s="9" t="s">
        <v>13</v>
      </c>
      <c r="H37" s="33" t="s">
        <v>92</v>
      </c>
      <c r="I37" s="28">
        <v>9</v>
      </c>
      <c r="J37" s="28">
        <f t="shared" si="1"/>
        <v>0.53639999999999999</v>
      </c>
    </row>
    <row r="38" spans="1:10" x14ac:dyDescent="0.25">
      <c r="A38" s="8">
        <f t="shared" si="0"/>
        <v>32</v>
      </c>
      <c r="B38" s="26" t="s">
        <v>58</v>
      </c>
      <c r="C38" s="26" t="s">
        <v>63</v>
      </c>
      <c r="D38" s="9" t="s">
        <v>64</v>
      </c>
      <c r="E38" s="5">
        <v>5.3220000000000001</v>
      </c>
      <c r="F38" s="9">
        <v>6</v>
      </c>
      <c r="G38" s="9" t="s">
        <v>13</v>
      </c>
      <c r="H38" s="33" t="s">
        <v>92</v>
      </c>
      <c r="I38" s="28">
        <v>9</v>
      </c>
      <c r="J38" s="28">
        <f t="shared" si="1"/>
        <v>9.579600000000001</v>
      </c>
    </row>
    <row r="39" spans="1:10" x14ac:dyDescent="0.25">
      <c r="A39" s="8">
        <f t="shared" si="0"/>
        <v>33</v>
      </c>
      <c r="B39" s="26" t="s">
        <v>58</v>
      </c>
      <c r="C39" s="26" t="s">
        <v>65</v>
      </c>
      <c r="D39" s="9" t="s">
        <v>66</v>
      </c>
      <c r="E39" s="5">
        <v>1.1040000000000001</v>
      </c>
      <c r="F39" s="9">
        <v>2</v>
      </c>
      <c r="G39" s="9" t="s">
        <v>13</v>
      </c>
      <c r="H39" s="33" t="s">
        <v>92</v>
      </c>
      <c r="I39" s="28">
        <v>9</v>
      </c>
      <c r="J39" s="28">
        <f t="shared" si="1"/>
        <v>1.9872000000000001</v>
      </c>
    </row>
    <row r="40" spans="1:10" x14ac:dyDescent="0.25">
      <c r="A40" s="8">
        <f t="shared" si="0"/>
        <v>34</v>
      </c>
      <c r="B40" s="26" t="s">
        <v>58</v>
      </c>
      <c r="C40" s="26" t="s">
        <v>65</v>
      </c>
      <c r="D40" s="9" t="s">
        <v>67</v>
      </c>
      <c r="E40" s="5">
        <v>0.76</v>
      </c>
      <c r="F40" s="9">
        <v>2</v>
      </c>
      <c r="G40" s="9" t="s">
        <v>13</v>
      </c>
      <c r="H40" s="33" t="s">
        <v>92</v>
      </c>
      <c r="I40" s="28">
        <v>9</v>
      </c>
      <c r="J40" s="28">
        <f t="shared" si="1"/>
        <v>1.3680000000000001</v>
      </c>
    </row>
    <row r="41" spans="1:10" x14ac:dyDescent="0.25">
      <c r="A41" s="8">
        <f t="shared" si="0"/>
        <v>35</v>
      </c>
      <c r="B41" s="26" t="s">
        <v>58</v>
      </c>
      <c r="C41" s="26" t="s">
        <v>68</v>
      </c>
      <c r="D41" s="9" t="s">
        <v>69</v>
      </c>
      <c r="E41" s="10">
        <v>71.450999999999993</v>
      </c>
      <c r="F41" s="9">
        <v>4</v>
      </c>
      <c r="G41" s="9" t="s">
        <v>13</v>
      </c>
      <c r="H41" s="33" t="s">
        <v>92</v>
      </c>
      <c r="I41" s="28">
        <v>9</v>
      </c>
      <c r="J41" s="28">
        <f t="shared" si="1"/>
        <v>128.61180000000002</v>
      </c>
    </row>
    <row r="42" spans="1:10" x14ac:dyDescent="0.25">
      <c r="A42" s="8">
        <f t="shared" si="0"/>
        <v>36</v>
      </c>
      <c r="B42" s="26" t="s">
        <v>58</v>
      </c>
      <c r="C42" s="26" t="s">
        <v>68</v>
      </c>
      <c r="D42" s="9" t="s">
        <v>70</v>
      </c>
      <c r="E42" s="10">
        <v>3.0750000000000002</v>
      </c>
      <c r="F42" s="9">
        <v>4</v>
      </c>
      <c r="G42" s="9" t="s">
        <v>13</v>
      </c>
      <c r="H42" s="33" t="s">
        <v>92</v>
      </c>
      <c r="I42" s="28">
        <v>9</v>
      </c>
      <c r="J42" s="28">
        <f t="shared" si="1"/>
        <v>5.5350000000000001</v>
      </c>
    </row>
    <row r="43" spans="1:10" x14ac:dyDescent="0.25">
      <c r="A43" s="8">
        <f t="shared" si="0"/>
        <v>37</v>
      </c>
      <c r="B43" s="26" t="s">
        <v>58</v>
      </c>
      <c r="C43" s="26" t="s">
        <v>68</v>
      </c>
      <c r="D43" s="9" t="s">
        <v>71</v>
      </c>
      <c r="E43" s="10">
        <v>0.78200000000000003</v>
      </c>
      <c r="F43" s="9">
        <v>4</v>
      </c>
      <c r="G43" s="9" t="s">
        <v>13</v>
      </c>
      <c r="H43" s="33" t="s">
        <v>92</v>
      </c>
      <c r="I43" s="28">
        <v>9</v>
      </c>
      <c r="J43" s="28">
        <f t="shared" si="1"/>
        <v>1.4076</v>
      </c>
    </row>
    <row r="44" spans="1:10" x14ac:dyDescent="0.25">
      <c r="A44" s="8">
        <f t="shared" si="0"/>
        <v>38</v>
      </c>
      <c r="B44" s="26" t="s">
        <v>58</v>
      </c>
      <c r="C44" s="26" t="s">
        <v>68</v>
      </c>
      <c r="D44" s="9" t="s">
        <v>72</v>
      </c>
      <c r="E44" s="10">
        <v>1.4970000000000001</v>
      </c>
      <c r="F44" s="9">
        <v>4</v>
      </c>
      <c r="G44" s="9" t="s">
        <v>13</v>
      </c>
      <c r="H44" s="33" t="s">
        <v>92</v>
      </c>
      <c r="I44" s="28">
        <v>9</v>
      </c>
      <c r="J44" s="28">
        <f t="shared" si="1"/>
        <v>2.6946000000000003</v>
      </c>
    </row>
    <row r="45" spans="1:10" x14ac:dyDescent="0.25">
      <c r="A45" s="8">
        <f t="shared" si="0"/>
        <v>39</v>
      </c>
      <c r="B45" s="26" t="s">
        <v>58</v>
      </c>
      <c r="C45" s="26" t="s">
        <v>68</v>
      </c>
      <c r="D45" s="9" t="s">
        <v>73</v>
      </c>
      <c r="E45" s="5">
        <v>7.1420000000000003</v>
      </c>
      <c r="F45" s="9">
        <v>4</v>
      </c>
      <c r="G45" s="9" t="s">
        <v>13</v>
      </c>
      <c r="H45" s="33" t="s">
        <v>92</v>
      </c>
      <c r="I45" s="28">
        <v>9</v>
      </c>
      <c r="J45" s="28">
        <f t="shared" si="1"/>
        <v>12.855600000000003</v>
      </c>
    </row>
    <row r="46" spans="1:10" x14ac:dyDescent="0.25">
      <c r="A46" s="8">
        <f t="shared" si="0"/>
        <v>40</v>
      </c>
      <c r="B46" s="26" t="s">
        <v>58</v>
      </c>
      <c r="C46" s="26" t="s">
        <v>74</v>
      </c>
      <c r="D46" s="9" t="s">
        <v>75</v>
      </c>
      <c r="E46" s="5">
        <v>1.48</v>
      </c>
      <c r="F46" s="9">
        <v>3</v>
      </c>
      <c r="G46" s="9" t="s">
        <v>13</v>
      </c>
      <c r="H46" s="33" t="s">
        <v>92</v>
      </c>
      <c r="I46" s="28">
        <v>9</v>
      </c>
      <c r="J46" s="28">
        <f t="shared" si="1"/>
        <v>2.6639999999999997</v>
      </c>
    </row>
    <row r="47" spans="1:10" x14ac:dyDescent="0.25">
      <c r="A47" s="8">
        <f t="shared" si="0"/>
        <v>41</v>
      </c>
      <c r="B47" s="26" t="s">
        <v>58</v>
      </c>
      <c r="C47" s="26" t="s">
        <v>74</v>
      </c>
      <c r="D47" s="9" t="s">
        <v>76</v>
      </c>
      <c r="E47" s="5">
        <v>6.4359999999999999</v>
      </c>
      <c r="F47" s="9">
        <v>3</v>
      </c>
      <c r="G47" s="9" t="s">
        <v>13</v>
      </c>
      <c r="H47" s="33" t="s">
        <v>92</v>
      </c>
      <c r="I47" s="28">
        <v>9</v>
      </c>
      <c r="J47" s="28">
        <f t="shared" si="1"/>
        <v>11.5848</v>
      </c>
    </row>
    <row r="48" spans="1:10" x14ac:dyDescent="0.25">
      <c r="A48" s="8">
        <f t="shared" si="0"/>
        <v>42</v>
      </c>
      <c r="B48" s="26" t="s">
        <v>58</v>
      </c>
      <c r="C48" s="26" t="s">
        <v>74</v>
      </c>
      <c r="D48" s="9" t="s">
        <v>77</v>
      </c>
      <c r="E48" s="5">
        <v>1.3859999999999999</v>
      </c>
      <c r="F48" s="9">
        <v>9</v>
      </c>
      <c r="G48" s="9" t="s">
        <v>13</v>
      </c>
      <c r="H48" s="33" t="s">
        <v>92</v>
      </c>
      <c r="I48" s="28">
        <v>9</v>
      </c>
      <c r="J48" s="28">
        <f t="shared" si="1"/>
        <v>2.4947999999999997</v>
      </c>
    </row>
    <row r="49" spans="1:14" x14ac:dyDescent="0.25">
      <c r="A49" s="8">
        <f t="shared" si="0"/>
        <v>43</v>
      </c>
      <c r="B49" s="26" t="s">
        <v>58</v>
      </c>
      <c r="C49" s="26" t="s">
        <v>78</v>
      </c>
      <c r="D49" s="9" t="s">
        <v>79</v>
      </c>
      <c r="E49" s="5">
        <v>0.61</v>
      </c>
      <c r="F49" s="9">
        <v>4</v>
      </c>
      <c r="G49" s="9" t="s">
        <v>13</v>
      </c>
      <c r="H49" s="33" t="s">
        <v>92</v>
      </c>
      <c r="I49" s="28">
        <v>9</v>
      </c>
      <c r="J49" s="28">
        <f t="shared" si="1"/>
        <v>1.0980000000000001</v>
      </c>
    </row>
    <row r="50" spans="1:14" x14ac:dyDescent="0.25">
      <c r="A50" s="8">
        <f t="shared" si="0"/>
        <v>44</v>
      </c>
      <c r="B50" s="26" t="s">
        <v>58</v>
      </c>
      <c r="C50" s="26" t="s">
        <v>80</v>
      </c>
      <c r="D50" s="9" t="s">
        <v>81</v>
      </c>
      <c r="E50" s="5">
        <v>14.052</v>
      </c>
      <c r="F50" s="9">
        <v>6</v>
      </c>
      <c r="G50" s="9" t="s">
        <v>13</v>
      </c>
      <c r="H50" s="33" t="s">
        <v>92</v>
      </c>
      <c r="I50" s="28">
        <v>9</v>
      </c>
      <c r="J50" s="28">
        <f t="shared" si="1"/>
        <v>25.293599999999998</v>
      </c>
    </row>
    <row r="51" spans="1:14" x14ac:dyDescent="0.25">
      <c r="A51" s="8">
        <f t="shared" si="0"/>
        <v>45</v>
      </c>
      <c r="B51" s="26" t="s">
        <v>58</v>
      </c>
      <c r="C51" s="26" t="s">
        <v>80</v>
      </c>
      <c r="D51" s="9" t="s">
        <v>82</v>
      </c>
      <c r="E51" s="5">
        <v>0.31</v>
      </c>
      <c r="F51" s="9">
        <v>6</v>
      </c>
      <c r="G51" s="9" t="s">
        <v>13</v>
      </c>
      <c r="H51" s="33" t="s">
        <v>92</v>
      </c>
      <c r="I51" s="28">
        <v>9</v>
      </c>
      <c r="J51" s="28">
        <f t="shared" si="1"/>
        <v>0.55799999999999994</v>
      </c>
    </row>
    <row r="52" spans="1:14" x14ac:dyDescent="0.25">
      <c r="A52" s="8">
        <f t="shared" si="0"/>
        <v>46</v>
      </c>
      <c r="B52" s="26" t="s">
        <v>58</v>
      </c>
      <c r="C52" s="26" t="s">
        <v>80</v>
      </c>
      <c r="D52" s="9" t="s">
        <v>83</v>
      </c>
      <c r="E52" s="5">
        <v>3.698</v>
      </c>
      <c r="F52" s="9">
        <v>6</v>
      </c>
      <c r="G52" s="9" t="s">
        <v>13</v>
      </c>
      <c r="H52" s="33" t="s">
        <v>92</v>
      </c>
      <c r="I52" s="28">
        <v>9</v>
      </c>
      <c r="J52" s="28">
        <f t="shared" si="1"/>
        <v>6.6563999999999988</v>
      </c>
    </row>
    <row r="53" spans="1:14" x14ac:dyDescent="0.25">
      <c r="A53" s="8">
        <f t="shared" si="0"/>
        <v>47</v>
      </c>
      <c r="B53" s="26" t="s">
        <v>58</v>
      </c>
      <c r="C53" s="26" t="s">
        <v>84</v>
      </c>
      <c r="D53" s="9" t="s">
        <v>85</v>
      </c>
      <c r="E53" s="5">
        <v>3.327</v>
      </c>
      <c r="F53" s="9">
        <v>3</v>
      </c>
      <c r="G53" s="9" t="s">
        <v>16</v>
      </c>
      <c r="H53" s="33" t="s">
        <v>92</v>
      </c>
      <c r="I53" s="28">
        <v>14</v>
      </c>
      <c r="J53" s="28">
        <f t="shared" si="1"/>
        <v>9.3155999999999999</v>
      </c>
    </row>
    <row r="54" spans="1:14" x14ac:dyDescent="0.25">
      <c r="A54" s="20"/>
      <c r="B54" s="20"/>
      <c r="C54" s="23" t="s">
        <v>86</v>
      </c>
      <c r="D54" s="24" t="s">
        <v>87</v>
      </c>
      <c r="E54" s="25">
        <f>SUM(E8:E53)</f>
        <v>618.452</v>
      </c>
      <c r="F54" s="20"/>
      <c r="G54" s="20"/>
      <c r="H54" s="21"/>
      <c r="I54" s="12"/>
      <c r="J54" s="12"/>
    </row>
    <row r="59" spans="1:14" ht="15.75" x14ac:dyDescent="0.25">
      <c r="A59" s="31"/>
      <c r="B59" s="31"/>
      <c r="C59" s="32"/>
      <c r="D59" s="32"/>
      <c r="E59" s="7"/>
      <c r="F59" s="39" t="s">
        <v>88</v>
      </c>
      <c r="G59" s="39"/>
      <c r="H59" s="40"/>
      <c r="I59" s="41" t="s">
        <v>95</v>
      </c>
      <c r="J59" s="41"/>
    </row>
    <row r="60" spans="1:14" ht="15.75" x14ac:dyDescent="0.25">
      <c r="A60" s="32"/>
      <c r="B60" s="32"/>
      <c r="C60" s="32"/>
      <c r="D60" s="32"/>
      <c r="E60" s="7"/>
      <c r="F60" s="29"/>
      <c r="G60" s="29"/>
      <c r="H60" s="42" t="s">
        <v>89</v>
      </c>
      <c r="I60" s="43"/>
      <c r="J60" s="43"/>
      <c r="K60" s="30"/>
      <c r="L60" s="30"/>
      <c r="M60" s="30"/>
      <c r="N60" s="30"/>
    </row>
    <row r="62" spans="1:14" x14ac:dyDescent="0.25">
      <c r="A62" s="36" t="s">
        <v>94</v>
      </c>
      <c r="B62" s="36"/>
    </row>
    <row r="63" spans="1:14" x14ac:dyDescent="0.25">
      <c r="A63" s="37"/>
      <c r="B63" s="37"/>
      <c r="C63" s="37"/>
    </row>
  </sheetData>
  <mergeCells count="7">
    <mergeCell ref="A1:J1"/>
    <mergeCell ref="A62:B62"/>
    <mergeCell ref="A63:C63"/>
    <mergeCell ref="A3:J3"/>
    <mergeCell ref="F59:H59"/>
    <mergeCell ref="I59:J59"/>
    <mergeCell ref="H60:J60"/>
  </mergeCells>
  <printOptions horizontalCentered="1"/>
  <pageMargins left="0.31496062992125984" right="0.31496062992125984" top="0.55118110236220474" bottom="0.74803149606299213" header="0.11811023622047245" footer="0.11811023622047245"/>
  <pageSetup scale="90" orientation="portrait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Zornitca Dimitrova</dc:creator>
  <cp:lastModifiedBy>ODZ-MON-04</cp:lastModifiedBy>
  <cp:lastPrinted>2024-08-15T07:48:04Z</cp:lastPrinted>
  <dcterms:created xsi:type="dcterms:W3CDTF">2024-05-27T06:39:30Z</dcterms:created>
  <dcterms:modified xsi:type="dcterms:W3CDTF">2024-08-15T07:48:07Z</dcterms:modified>
</cp:coreProperties>
</file>